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L48" i="1"/>
  <c r="K48"/>
  <c r="L47"/>
  <c r="K47"/>
  <c r="L20"/>
  <c r="K20"/>
  <c r="H62"/>
  <c r="G62"/>
  <c r="L53"/>
  <c r="L54"/>
  <c r="L55"/>
  <c r="L56"/>
  <c r="L57"/>
  <c r="L58"/>
  <c r="L59"/>
  <c r="L60"/>
  <c r="L61"/>
  <c r="L62"/>
  <c r="K53"/>
  <c r="K54"/>
  <c r="K55"/>
  <c r="K56"/>
  <c r="K57"/>
  <c r="K58"/>
  <c r="K59"/>
  <c r="K60"/>
  <c r="K61"/>
  <c r="K62"/>
  <c r="J62"/>
  <c r="I62"/>
  <c r="L32"/>
  <c r="K32"/>
  <c r="L41"/>
  <c r="K41"/>
  <c r="K78"/>
  <c r="K75"/>
  <c r="K74"/>
  <c r="K71"/>
  <c r="K68"/>
  <c r="K67"/>
  <c r="K64"/>
  <c r="K43"/>
  <c r="K42"/>
  <c r="K50"/>
  <c r="K40"/>
  <c r="K49"/>
  <c r="K46"/>
  <c r="K45"/>
  <c r="K44"/>
  <c r="K39"/>
  <c r="K38"/>
  <c r="L78"/>
  <c r="L75"/>
  <c r="L74"/>
  <c r="L71"/>
  <c r="L67"/>
  <c r="L64"/>
  <c r="L43"/>
  <c r="L42"/>
  <c r="L50"/>
  <c r="L40"/>
  <c r="L49"/>
  <c r="L46"/>
  <c r="L45"/>
  <c r="L44"/>
  <c r="L39"/>
  <c r="L38"/>
  <c r="L25"/>
  <c r="L24"/>
  <c r="L23"/>
  <c r="K35"/>
  <c r="K34"/>
  <c r="K33"/>
  <c r="K30"/>
  <c r="K29"/>
  <c r="K28"/>
  <c r="K27"/>
  <c r="K26"/>
  <c r="L35"/>
  <c r="L28"/>
  <c r="L34"/>
  <c r="L33"/>
  <c r="L30"/>
  <c r="L29"/>
  <c r="L27"/>
  <c r="L26"/>
  <c r="L22"/>
  <c r="L21"/>
  <c r="L19"/>
  <c r="L18"/>
  <c r="L17"/>
  <c r="L16"/>
  <c r="L15"/>
  <c r="L14"/>
  <c r="L13"/>
  <c r="L12"/>
  <c r="L11"/>
  <c r="L10"/>
  <c r="L36"/>
  <c r="K25"/>
  <c r="K24"/>
  <c r="K23"/>
  <c r="K22"/>
  <c r="K21"/>
  <c r="K19"/>
  <c r="K18"/>
  <c r="K17"/>
  <c r="K16"/>
  <c r="K15"/>
  <c r="K14"/>
  <c r="K13"/>
  <c r="K12"/>
  <c r="K11"/>
  <c r="K10"/>
  <c r="J51"/>
  <c r="J36"/>
  <c r="J65"/>
  <c r="J69"/>
  <c r="J72"/>
  <c r="J76"/>
  <c r="J79"/>
  <c r="J80"/>
  <c r="I51"/>
  <c r="H51"/>
  <c r="G51"/>
  <c r="I79"/>
  <c r="H79"/>
  <c r="G79"/>
  <c r="I76"/>
  <c r="H76"/>
  <c r="L76"/>
  <c r="G76"/>
  <c r="I72"/>
  <c r="H72"/>
  <c r="G72"/>
  <c r="I69"/>
  <c r="H69"/>
  <c r="G69"/>
  <c r="M62"/>
  <c r="I65"/>
  <c r="H65"/>
  <c r="G65"/>
  <c r="M51"/>
  <c r="M80"/>
  <c r="L65"/>
  <c r="K65"/>
  <c r="L79"/>
  <c r="K79"/>
  <c r="K76"/>
  <c r="L72"/>
  <c r="K72"/>
  <c r="L69"/>
  <c r="K69"/>
  <c r="L51"/>
  <c r="K51"/>
  <c r="L80"/>
  <c r="K36"/>
  <c r="K80"/>
  <c r="I36"/>
  <c r="I80"/>
  <c r="H36"/>
  <c r="H80"/>
  <c r="G36"/>
  <c r="G80"/>
</calcChain>
</file>

<file path=xl/sharedStrings.xml><?xml version="1.0" encoding="utf-8"?>
<sst xmlns="http://schemas.openxmlformats.org/spreadsheetml/2006/main" count="380" uniqueCount="180">
  <si>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</si>
  <si>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</si>
  <si>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</si>
  <si>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</si>
  <si>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</si>
  <si>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</si>
  <si>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</si>
  <si>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</si>
  <si>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</si>
  <si>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</si>
  <si>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</si>
  <si>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</si>
  <si>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</si>
  <si>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>Поточний ремонт асфальтобетонного покриття прибудинкових територій житлових будинків підприємств комунальної власності, ЖБК, ОСББ тощо.</t>
  </si>
  <si>
    <t xml:space="preserve">Придбання, влаштування та ремонт дитячих і спортивних ігрових майданчиків та їх елементів </t>
  </si>
  <si>
    <t>Капітальний ремонт та влаштування сміттєзбірних майданчиків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</si>
  <si>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</si>
  <si>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</si>
  <si>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</si>
  <si>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</si>
  <si>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</si>
  <si>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</si>
  <si>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</si>
  <si>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</si>
  <si>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</si>
  <si>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</si>
  <si>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</si>
  <si>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</si>
  <si>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</si>
  <si>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</si>
  <si>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</si>
  <si>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</si>
  <si>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</si>
  <si>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</si>
  <si>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Виготовлення технічної документації та проведення робіт з капітального ремонту нежитлового приміщення в житлових будинках по вул. Леха Качинського, 3 та Князів Острозьких, 45а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</si>
  <si>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</si>
  <si>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</si>
  <si>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</si>
  <si>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</si>
  <si>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</si>
  <si>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</si>
  <si>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</si>
  <si>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</si>
  <si>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</si>
  <si>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</si>
  <si>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</si>
  <si>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</si>
  <si>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</si>
  <si>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біотуалетів для якісного проведення масових заходів</t>
  </si>
  <si>
    <t>Придбання вантажного автомобіля малої тонажності для       КП ЖВПАР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</si>
  <si>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</si>
  <si>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</si>
  <si>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</si>
  <si>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</si>
  <si>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</si>
  <si>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Кремація тварин</t>
  </si>
  <si>
    <t>2.3.</t>
  </si>
  <si>
    <t>Очищення шахтних колодязів загального користування</t>
  </si>
  <si>
    <t>Догляд за деревами і кущами (обрізання крон дерев, вирізування сухих гілок, знешкодження омели)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</si>
  <si>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</si>
  <si>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</si>
  <si>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безпритульних тварин (згідно розробленого проекту)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</si>
  <si>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</si>
  <si>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</si>
  <si>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</si>
  <si>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</si>
  <si>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</si>
  <si>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</si>
  <si>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</si>
  <si>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Погашення заборгованості з виплати заробітної плати з нарахуван-нями КП ЖВПАР Житомирської міської ради 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</si>
  <si>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</si>
  <si>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</si>
  <si>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</si>
  <si>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</si>
  <si>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(заміна) ліфтів в житло-вих будинках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</si>
  <si>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</si>
  <si>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</si>
  <si>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</si>
  <si>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Капітальний ремонт житло-вих будинків,     в тому числі ветхих і аварійних, та окремих конструктивних елементів</t>
  </si>
  <si>
    <t>Розроблення норм надання послуг з вивезення твердих побутових відходів (визначення щільності ТПВ)</t>
  </si>
  <si>
    <t>Забезпечення екологічно безпечного збирання, видалення, знешкодження і захоронення відходів з несанкціонова-них звалищ</t>
  </si>
  <si>
    <t>Видалення окремих засохлих та пошкоджених дерев, садіння нових дерев і кущів, знешкод-ження омели</t>
  </si>
  <si>
    <t>Обстеження технічного ста-ну конструкцій існуючих житло-вих будинків</t>
  </si>
  <si>
    <t>Виготовлення  технічної доку-ментації на жит-ловий фонд від-повідно до п.2.2 наказу  Мінжит-локомунгоспу України  від 02.02.2009 №13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</si>
  <si>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</si>
  <si>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</si>
  <si>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</si>
  <si>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1.Провести капітальний ремонт житло-вого фонду, прибудинкових та внутрішньо-квартальних територій                    м. Житомира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</si>
  <si>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</si>
  <si>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</si>
  <si>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</si>
  <si>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</si>
  <si>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</si>
  <si>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</si>
  <si>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</si>
  <si>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</si>
  <si>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</si>
  <si>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</si>
  <si>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 xml:space="preserve">Забезпечення потреб виборчих округів за пропозиціями депутатів міської ради 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</si>
  <si>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</si>
  <si>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</si>
  <si>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</si>
  <si>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</si>
  <si>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</si>
  <si>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</si>
  <si>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</si>
  <si>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</si>
  <si>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</si>
  <si>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</si>
  <si>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</si>
  <si>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</si>
  <si>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</si>
  <si>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</si>
  <si>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</si>
  <si>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</si>
  <si>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</si>
  <si>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</si>
  <si>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</si>
  <si>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</si>
  <si>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Обстеження технічного     стану конструкцій існуючих житлових будинків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</si>
  <si>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</si>
  <si>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</si>
  <si>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</si>
  <si>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</si>
  <si>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</si>
  <si>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</si>
  <si>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</si>
  <si>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</si>
  <si>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</si>
  <si>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</si>
  <si>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</si>
  <si>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</si>
  <si>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</si>
  <si>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</si>
  <si>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</si>
  <si>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</si>
  <si>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</si>
  <si>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>Створення сприятливого для життє-діяльності населення міста довкілля. Проведення озеленення міста.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</si>
  <si>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</si>
  <si>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</si>
  <si>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</si>
  <si>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</si>
  <si>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</si>
  <si>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</si>
  <si>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</si>
  <si>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</si>
  <si>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</si>
  <si>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</si>
  <si>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</si>
  <si>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</si>
  <si>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</si>
  <si>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</si>
  <si>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1. Виконати ро-боти з очищен-ня шахтних колодязів загального користування</t>
  </si>
  <si>
    <t>Капітальний ремонт балконів /заміна балконів/ підсилення захисних конст-рукцій в жит-лових будинках або їх демонтаж</t>
  </si>
  <si>
    <t>3.7.</t>
  </si>
  <si>
    <t>Придбання, влаштуваня системи диспетчеризації ліфтів у житлових будинках та її обслуговуваня</t>
  </si>
  <si>
    <t>Придбання, влаштуваня    1 системи диспетчеризації ліфтів у житлових будинках для обслуговуван-ня 1028 ліфтів</t>
  </si>
  <si>
    <t xml:space="preserve">1. Фінансове забезпечення житлово-комунальних підприємств, їх розвиток  </t>
  </si>
  <si>
    <t>Виготовлення та встановлення на фасадах житлових будинків покажчиків (табличок) назви вулиці, провулка, площі та номерних знаків</t>
  </si>
  <si>
    <t>2.Забезпечити роботу з безпритуль-ними тваринами</t>
  </si>
  <si>
    <t>Капітальний ремонт  (нарощування) дамби фільтраційних відстійників  міського полігону ТПВ для боротьби зі шкідливою дією фільтратних вод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</si>
  <si>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</si>
  <si>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</si>
  <si>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</si>
  <si>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</si>
  <si>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Поліпшення санітарно-епідеміологіч-ного стану в     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</si>
  <si>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Джерела фінасувсу-вання</t>
  </si>
  <si>
    <t xml:space="preserve">Демонтаж аварійних балко-нів  житлових будинків </t>
  </si>
  <si>
    <t>3.8.</t>
  </si>
  <si>
    <t>Виготовлення карти-схеми прибудинкових триторій житлового фонду</t>
  </si>
  <si>
    <t>розробка електронної карти-схеми прибудинко  вих територій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</si>
  <si>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</si>
  <si>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</si>
  <si>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Виготовлення технічної документації на земельні ділянки, розташовані за адресами пров. 3-й Транзитний, 65 та вул. Андріївська, 29</t>
  </si>
  <si>
    <t xml:space="preserve"> В.о. начальника управління житлового господарства міської ради                                                                                                          А.А. Оніщенко</t>
  </si>
  <si>
    <t>Секретар міської ради                                                                                                                                                                                                      Н.М. Чиж</t>
  </si>
  <si>
    <t>Придбання та впровадження обладнання (євро-контейнерів) для роздільного збору та складування побутових і промислових відходів, а також вторинної сировини  для КАТП -0628</t>
  </si>
  <si>
    <t xml:space="preserve"> влаштування сміттєзбірних майданчиків</t>
  </si>
  <si>
    <t>Придбання та впровадження обладнання (євро-контейнерів) для роздільного збору та складування побутових і промислових відходів</t>
  </si>
  <si>
    <t>Відновлення експлуатацій-них показ-ників житло-вого будинку   по вул. Львів-ська, 2/8</t>
  </si>
</sst>
</file>

<file path=xl/styles.xml><?xml version="1.0" encoding="utf-8"?>
<styleSheet xmlns="http://schemas.openxmlformats.org/spreadsheetml/2006/main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Calibri"/>
      <family val="2"/>
    </font>
    <font>
      <b/>
      <sz val="13"/>
      <color indexed="8"/>
      <name val="Calibri"/>
      <family val="2"/>
      <charset val="204"/>
    </font>
    <font>
      <b/>
      <sz val="13"/>
      <color indexed="8"/>
      <name val="Calibri"/>
      <family val="2"/>
    </font>
    <font>
      <sz val="11"/>
      <name val="Times New Roman"/>
      <family val="1"/>
      <charset val="204"/>
    </font>
    <font>
      <b/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165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/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6" fontId="9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17" fillId="0" borderId="1" xfId="0" applyNumberFormat="1" applyFont="1" applyBorder="1"/>
    <xf numFmtId="165" fontId="9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6" fillId="0" borderId="3" xfId="0" applyFont="1" applyBorder="1"/>
    <xf numFmtId="165" fontId="7" fillId="0" borderId="3" xfId="0" applyNumberFormat="1" applyFont="1" applyBorder="1"/>
    <xf numFmtId="166" fontId="9" fillId="0" borderId="1" xfId="1" applyNumberFormat="1" applyFont="1" applyBorder="1" applyAlignment="1">
      <alignment vertical="center"/>
    </xf>
    <xf numFmtId="0" fontId="13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165" fontId="0" fillId="0" borderId="1" xfId="0" applyNumberFormat="1" applyBorder="1" applyAlignment="1">
      <alignment horizontal="center" vertical="distributed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4"/>
  <sheetViews>
    <sheetView tabSelected="1" topLeftCell="A76" workbookViewId="0">
      <selection activeCell="K94" sqref="K94"/>
    </sheetView>
  </sheetViews>
  <sheetFormatPr defaultRowHeight="1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44.25" customHeight="1">
      <c r="K1" s="4" t="s">
        <v>73</v>
      </c>
      <c r="L1" s="4"/>
      <c r="M1" s="5"/>
    </row>
    <row r="2" spans="1:13" ht="44.25" customHeight="1">
      <c r="B2" s="56" t="s">
        <v>141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0.25" customHeight="1"/>
    <row r="4" spans="1:13">
      <c r="A4" s="58" t="s">
        <v>9</v>
      </c>
      <c r="B4" s="58" t="s">
        <v>5</v>
      </c>
      <c r="C4" s="58" t="s">
        <v>6</v>
      </c>
      <c r="D4" s="58" t="s">
        <v>7</v>
      </c>
      <c r="E4" s="58" t="s">
        <v>8</v>
      </c>
      <c r="F4" s="58" t="s">
        <v>166</v>
      </c>
      <c r="G4" s="60" t="s">
        <v>0</v>
      </c>
      <c r="H4" s="60"/>
      <c r="I4" s="60"/>
      <c r="J4" s="60"/>
      <c r="K4" s="60"/>
      <c r="L4" s="60"/>
      <c r="M4" s="66" t="s">
        <v>4</v>
      </c>
    </row>
    <row r="5" spans="1:13">
      <c r="A5" s="58"/>
      <c r="B5" s="58"/>
      <c r="C5" s="58"/>
      <c r="D5" s="58"/>
      <c r="E5" s="58"/>
      <c r="F5" s="58"/>
      <c r="G5" s="59" t="s">
        <v>1</v>
      </c>
      <c r="H5" s="59"/>
      <c r="I5" s="59" t="s">
        <v>2</v>
      </c>
      <c r="J5" s="59"/>
      <c r="K5" s="59" t="s">
        <v>3</v>
      </c>
      <c r="L5" s="59"/>
      <c r="M5" s="66"/>
    </row>
    <row r="6" spans="1:13" ht="5.25" customHeight="1">
      <c r="A6" s="58"/>
      <c r="B6" s="58"/>
      <c r="C6" s="58"/>
      <c r="D6" s="58"/>
      <c r="E6" s="58"/>
      <c r="F6" s="58"/>
      <c r="G6" s="59"/>
      <c r="H6" s="59"/>
      <c r="I6" s="59"/>
      <c r="J6" s="59"/>
      <c r="K6" s="59"/>
      <c r="L6" s="59"/>
      <c r="M6" s="66"/>
    </row>
    <row r="7" spans="1:13" ht="18.75" customHeight="1">
      <c r="A7" s="58"/>
      <c r="B7" s="58"/>
      <c r="C7" s="58"/>
      <c r="D7" s="58"/>
      <c r="E7" s="58"/>
      <c r="F7" s="58"/>
      <c r="G7" s="16" t="s">
        <v>11</v>
      </c>
      <c r="H7" s="16" t="s">
        <v>10</v>
      </c>
      <c r="I7" s="16" t="s">
        <v>11</v>
      </c>
      <c r="J7" s="16" t="s">
        <v>10</v>
      </c>
      <c r="K7" s="16" t="s">
        <v>11</v>
      </c>
      <c r="L7" s="16" t="s">
        <v>10</v>
      </c>
      <c r="M7" s="66"/>
    </row>
    <row r="8" spans="1:13" ht="14.25" customHeight="1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</row>
    <row r="9" spans="1:13" ht="36" customHeight="1">
      <c r="A9" s="16"/>
      <c r="B9" s="57" t="s">
        <v>142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45" customHeight="1">
      <c r="A10" s="14" t="s">
        <v>17</v>
      </c>
      <c r="B10" s="68" t="s">
        <v>87</v>
      </c>
      <c r="C10" s="11" t="s">
        <v>12</v>
      </c>
      <c r="D10" s="13" t="s">
        <v>86</v>
      </c>
      <c r="E10" s="67" t="s">
        <v>18</v>
      </c>
      <c r="F10" s="13" t="s">
        <v>19</v>
      </c>
      <c r="G10" s="10"/>
      <c r="H10" s="10"/>
      <c r="I10" s="3">
        <v>43890</v>
      </c>
      <c r="J10" s="3"/>
      <c r="K10" s="3">
        <f>G10+I10</f>
        <v>43890</v>
      </c>
      <c r="L10" s="3">
        <f>H10+J10</f>
        <v>0</v>
      </c>
      <c r="M10" s="29" t="s">
        <v>96</v>
      </c>
    </row>
    <row r="11" spans="1:13" ht="80.25" customHeight="1">
      <c r="A11" s="14" t="s">
        <v>21</v>
      </c>
      <c r="B11" s="68"/>
      <c r="C11" s="44" t="s">
        <v>148</v>
      </c>
      <c r="D11" s="13" t="s">
        <v>86</v>
      </c>
      <c r="E11" s="67"/>
      <c r="F11" s="13" t="s">
        <v>19</v>
      </c>
      <c r="G11" s="3">
        <v>59</v>
      </c>
      <c r="H11" s="3">
        <v>58.1</v>
      </c>
      <c r="I11" s="3">
        <v>55600</v>
      </c>
      <c r="J11" s="38"/>
      <c r="K11" s="3">
        <f t="shared" ref="K11:K35" si="0">G11+I11</f>
        <v>55659</v>
      </c>
      <c r="L11" s="3">
        <f t="shared" ref="L11:L25" si="1">H11+J11</f>
        <v>58.1</v>
      </c>
      <c r="M11" s="30" t="s">
        <v>120</v>
      </c>
    </row>
    <row r="12" spans="1:13" ht="75.75" customHeight="1">
      <c r="A12" s="14" t="s">
        <v>22</v>
      </c>
      <c r="B12" s="68"/>
      <c r="C12" s="45" t="s">
        <v>149</v>
      </c>
      <c r="D12" s="13" t="s">
        <v>86</v>
      </c>
      <c r="E12" s="67"/>
      <c r="F12" s="13" t="s">
        <v>19</v>
      </c>
      <c r="G12" s="3">
        <v>391.5</v>
      </c>
      <c r="H12" s="3">
        <v>391.5</v>
      </c>
      <c r="I12" s="3">
        <v>92520</v>
      </c>
      <c r="J12" s="38"/>
      <c r="K12" s="3">
        <f t="shared" si="0"/>
        <v>92911.5</v>
      </c>
      <c r="L12" s="3">
        <f t="shared" si="1"/>
        <v>391.5</v>
      </c>
      <c r="M12" s="30" t="s">
        <v>121</v>
      </c>
    </row>
    <row r="13" spans="1:13" ht="243" customHeight="1">
      <c r="A13" s="14" t="s">
        <v>23</v>
      </c>
      <c r="B13" s="1"/>
      <c r="C13" s="11" t="s">
        <v>171</v>
      </c>
      <c r="D13" s="13" t="s">
        <v>86</v>
      </c>
      <c r="E13" s="13" t="s">
        <v>18</v>
      </c>
      <c r="F13" s="13" t="s">
        <v>19</v>
      </c>
      <c r="G13" s="3"/>
      <c r="H13" s="3"/>
      <c r="I13" s="3">
        <v>14775</v>
      </c>
      <c r="J13" s="3"/>
      <c r="K13" s="3">
        <f t="shared" si="0"/>
        <v>14775</v>
      </c>
      <c r="L13" s="3">
        <f t="shared" si="1"/>
        <v>0</v>
      </c>
      <c r="M13" s="13" t="s">
        <v>172</v>
      </c>
    </row>
    <row r="14" spans="1:13" ht="155.25" customHeight="1">
      <c r="A14" s="14" t="s">
        <v>24</v>
      </c>
      <c r="B14" s="1"/>
      <c r="C14" s="11" t="s">
        <v>153</v>
      </c>
      <c r="D14" s="13" t="s">
        <v>86</v>
      </c>
      <c r="E14" s="13" t="s">
        <v>18</v>
      </c>
      <c r="F14" s="13" t="s">
        <v>19</v>
      </c>
      <c r="G14" s="3"/>
      <c r="H14" s="3"/>
      <c r="I14" s="3">
        <v>6800</v>
      </c>
      <c r="J14" s="3">
        <v>2000</v>
      </c>
      <c r="K14" s="3">
        <f t="shared" si="0"/>
        <v>6800</v>
      </c>
      <c r="L14" s="3">
        <f t="shared" si="1"/>
        <v>2000</v>
      </c>
      <c r="M14" s="13" t="s">
        <v>122</v>
      </c>
    </row>
    <row r="15" spans="1:13" ht="132.94999999999999" customHeight="1">
      <c r="A15" s="14" t="s">
        <v>25</v>
      </c>
      <c r="B15" s="1"/>
      <c r="C15" s="11" t="s">
        <v>28</v>
      </c>
      <c r="D15" s="13" t="s">
        <v>86</v>
      </c>
      <c r="E15" s="13" t="s">
        <v>18</v>
      </c>
      <c r="F15" s="13" t="s">
        <v>19</v>
      </c>
      <c r="G15" s="3"/>
      <c r="H15" s="3"/>
      <c r="I15" s="3">
        <v>640</v>
      </c>
      <c r="J15" s="3"/>
      <c r="K15" s="3">
        <f t="shared" si="0"/>
        <v>640</v>
      </c>
      <c r="L15" s="3">
        <f t="shared" si="1"/>
        <v>0</v>
      </c>
      <c r="M15" s="13" t="s">
        <v>123</v>
      </c>
    </row>
    <row r="16" spans="1:13" ht="120" customHeight="1">
      <c r="A16" s="14" t="s">
        <v>27</v>
      </c>
      <c r="B16" s="1"/>
      <c r="C16" s="11" t="s">
        <v>32</v>
      </c>
      <c r="D16" s="13" t="s">
        <v>86</v>
      </c>
      <c r="E16" s="13" t="s">
        <v>18</v>
      </c>
      <c r="F16" s="13" t="s">
        <v>19</v>
      </c>
      <c r="G16" s="3"/>
      <c r="H16" s="3"/>
      <c r="I16" s="3">
        <v>500</v>
      </c>
      <c r="J16" s="3"/>
      <c r="K16" s="3">
        <f t="shared" si="0"/>
        <v>500</v>
      </c>
      <c r="L16" s="3">
        <f t="shared" si="1"/>
        <v>0</v>
      </c>
      <c r="M16" s="13" t="s">
        <v>124</v>
      </c>
    </row>
    <row r="17" spans="1:17" ht="78" customHeight="1">
      <c r="A17" s="14" t="s">
        <v>29</v>
      </c>
      <c r="B17" s="1"/>
      <c r="C17" s="26" t="s">
        <v>74</v>
      </c>
      <c r="D17" s="13" t="s">
        <v>86</v>
      </c>
      <c r="E17" s="13" t="s">
        <v>18</v>
      </c>
      <c r="F17" s="13" t="s">
        <v>19</v>
      </c>
      <c r="G17" s="3">
        <v>9000</v>
      </c>
      <c r="H17" s="3"/>
      <c r="I17" s="40">
        <v>10000</v>
      </c>
      <c r="J17" s="3"/>
      <c r="K17" s="3">
        <f t="shared" si="0"/>
        <v>19000</v>
      </c>
      <c r="L17" s="3">
        <f t="shared" si="1"/>
        <v>0</v>
      </c>
      <c r="M17" s="31" t="s">
        <v>125</v>
      </c>
    </row>
    <row r="18" spans="1:17" ht="135" customHeight="1">
      <c r="A18" s="14" t="s">
        <v>30</v>
      </c>
      <c r="B18" s="1"/>
      <c r="C18" s="37" t="s">
        <v>75</v>
      </c>
      <c r="D18" s="13" t="s">
        <v>86</v>
      </c>
      <c r="E18" s="13" t="s">
        <v>18</v>
      </c>
      <c r="F18" s="13" t="s">
        <v>19</v>
      </c>
      <c r="G18" s="3">
        <v>4600</v>
      </c>
      <c r="H18" s="3">
        <v>4600</v>
      </c>
      <c r="I18" s="55">
        <v>24850</v>
      </c>
      <c r="J18" s="3">
        <v>1361</v>
      </c>
      <c r="K18" s="3">
        <f t="shared" si="0"/>
        <v>29450</v>
      </c>
      <c r="L18" s="3">
        <f t="shared" si="1"/>
        <v>5961</v>
      </c>
      <c r="M18" s="30" t="s">
        <v>151</v>
      </c>
      <c r="Q18" s="36"/>
    </row>
    <row r="19" spans="1:17" ht="117.75" customHeight="1">
      <c r="A19" s="14" t="s">
        <v>161</v>
      </c>
      <c r="B19" s="1"/>
      <c r="C19" s="45" t="s">
        <v>150</v>
      </c>
      <c r="D19" s="13" t="s">
        <v>86</v>
      </c>
      <c r="E19" s="13" t="s">
        <v>18</v>
      </c>
      <c r="F19" s="13" t="s">
        <v>19</v>
      </c>
      <c r="G19" s="3"/>
      <c r="H19" s="3"/>
      <c r="I19" s="3">
        <v>2000</v>
      </c>
      <c r="J19" s="38"/>
      <c r="K19" s="3">
        <f t="shared" si="0"/>
        <v>2000</v>
      </c>
      <c r="L19" s="3">
        <f t="shared" si="1"/>
        <v>0</v>
      </c>
      <c r="M19" s="13" t="s">
        <v>126</v>
      </c>
    </row>
    <row r="20" spans="1:17" ht="162" customHeight="1">
      <c r="A20" s="14" t="s">
        <v>31</v>
      </c>
      <c r="B20" s="1"/>
      <c r="C20" s="11" t="s">
        <v>76</v>
      </c>
      <c r="D20" s="13" t="s">
        <v>86</v>
      </c>
      <c r="E20" s="13" t="s">
        <v>18</v>
      </c>
      <c r="F20" s="13" t="s">
        <v>19</v>
      </c>
      <c r="G20" s="9">
        <v>15000</v>
      </c>
      <c r="H20" s="50">
        <v>15000</v>
      </c>
      <c r="I20" s="3"/>
      <c r="J20" s="3"/>
      <c r="K20" s="3">
        <f t="shared" si="0"/>
        <v>15000</v>
      </c>
      <c r="L20" s="3">
        <f t="shared" si="1"/>
        <v>15000</v>
      </c>
      <c r="M20" s="13" t="s">
        <v>127</v>
      </c>
    </row>
    <row r="21" spans="1:17" ht="109.5" customHeight="1">
      <c r="A21" s="14" t="s">
        <v>33</v>
      </c>
      <c r="B21" s="1"/>
      <c r="C21" s="11" t="s">
        <v>77</v>
      </c>
      <c r="D21" s="13" t="s">
        <v>86</v>
      </c>
      <c r="E21" s="13" t="s">
        <v>18</v>
      </c>
      <c r="F21" s="13" t="s">
        <v>19</v>
      </c>
      <c r="G21" s="3">
        <v>809.9</v>
      </c>
      <c r="H21" s="3">
        <v>809.9</v>
      </c>
      <c r="I21" s="3"/>
      <c r="J21" s="3"/>
      <c r="K21" s="3">
        <f t="shared" si="0"/>
        <v>809.9</v>
      </c>
      <c r="L21" s="3">
        <f t="shared" si="1"/>
        <v>809.9</v>
      </c>
      <c r="M21" s="13" t="s">
        <v>179</v>
      </c>
    </row>
    <row r="22" spans="1:17" ht="179.25" customHeight="1">
      <c r="A22" s="14" t="s">
        <v>26</v>
      </c>
      <c r="B22" s="1"/>
      <c r="C22" s="11" t="s">
        <v>78</v>
      </c>
      <c r="D22" s="13" t="s">
        <v>86</v>
      </c>
      <c r="E22" s="13" t="s">
        <v>18</v>
      </c>
      <c r="F22" s="13" t="s">
        <v>19</v>
      </c>
      <c r="G22" s="3">
        <v>9000</v>
      </c>
      <c r="H22" s="3">
        <v>9000</v>
      </c>
      <c r="I22" s="3">
        <v>10000</v>
      </c>
      <c r="J22" s="3">
        <v>3000</v>
      </c>
      <c r="K22" s="3">
        <f t="shared" si="0"/>
        <v>19000</v>
      </c>
      <c r="L22" s="3">
        <f t="shared" si="1"/>
        <v>12000</v>
      </c>
      <c r="M22" s="13" t="s">
        <v>128</v>
      </c>
    </row>
    <row r="23" spans="1:17" ht="225" customHeight="1">
      <c r="A23" s="14" t="s">
        <v>162</v>
      </c>
      <c r="B23" s="1"/>
      <c r="C23" s="11" t="s">
        <v>34</v>
      </c>
      <c r="D23" s="13" t="s">
        <v>86</v>
      </c>
      <c r="E23" s="13" t="s">
        <v>18</v>
      </c>
      <c r="F23" s="13" t="s">
        <v>19</v>
      </c>
      <c r="G23" s="3"/>
      <c r="H23" s="3"/>
      <c r="I23" s="3">
        <v>490</v>
      </c>
      <c r="J23" s="3">
        <v>490</v>
      </c>
      <c r="K23" s="3">
        <f t="shared" si="0"/>
        <v>490</v>
      </c>
      <c r="L23" s="3">
        <f t="shared" si="1"/>
        <v>490</v>
      </c>
      <c r="M23" s="13" t="s">
        <v>129</v>
      </c>
    </row>
    <row r="24" spans="1:17" ht="180" customHeight="1">
      <c r="A24" s="14" t="s">
        <v>35</v>
      </c>
      <c r="B24" s="15" t="s">
        <v>88</v>
      </c>
      <c r="C24" s="11" t="s">
        <v>13</v>
      </c>
      <c r="D24" s="13" t="s">
        <v>86</v>
      </c>
      <c r="E24" s="13" t="s">
        <v>18</v>
      </c>
      <c r="F24" s="13" t="s">
        <v>19</v>
      </c>
      <c r="G24" s="3">
        <v>4350</v>
      </c>
      <c r="H24" s="3">
        <v>4350</v>
      </c>
      <c r="I24" s="3"/>
      <c r="J24" s="3"/>
      <c r="K24" s="3">
        <f t="shared" si="0"/>
        <v>4350</v>
      </c>
      <c r="L24" s="3">
        <f t="shared" si="1"/>
        <v>4350</v>
      </c>
      <c r="M24" s="13" t="s">
        <v>97</v>
      </c>
    </row>
    <row r="25" spans="1:17" ht="301.5" customHeight="1">
      <c r="A25" s="14" t="s">
        <v>37</v>
      </c>
      <c r="B25" s="61" t="s">
        <v>143</v>
      </c>
      <c r="C25" s="26" t="s">
        <v>70</v>
      </c>
      <c r="D25" s="13" t="s">
        <v>86</v>
      </c>
      <c r="E25" s="13" t="s">
        <v>18</v>
      </c>
      <c r="F25" s="13" t="s">
        <v>19</v>
      </c>
      <c r="G25" s="3">
        <v>501.7</v>
      </c>
      <c r="H25" s="3">
        <v>490.2</v>
      </c>
      <c r="I25" s="3"/>
      <c r="J25" s="3"/>
      <c r="K25" s="3">
        <f t="shared" si="0"/>
        <v>501.7</v>
      </c>
      <c r="L25" s="3">
        <f t="shared" si="1"/>
        <v>490.2</v>
      </c>
      <c r="M25" s="13" t="s">
        <v>98</v>
      </c>
    </row>
    <row r="26" spans="1:17" ht="101.25" customHeight="1">
      <c r="A26" s="14" t="s">
        <v>38</v>
      </c>
      <c r="B26" s="61"/>
      <c r="C26" s="2" t="s">
        <v>14</v>
      </c>
      <c r="D26" s="13" t="s">
        <v>86</v>
      </c>
      <c r="E26" s="13" t="s">
        <v>18</v>
      </c>
      <c r="F26" s="13" t="s">
        <v>19</v>
      </c>
      <c r="G26" s="3">
        <v>959.6</v>
      </c>
      <c r="H26" s="3">
        <v>959.6</v>
      </c>
      <c r="I26" s="3"/>
      <c r="J26" s="3"/>
      <c r="K26" s="3">
        <f t="shared" si="0"/>
        <v>959.6</v>
      </c>
      <c r="L26" s="3">
        <f t="shared" ref="L26:L34" si="2">H26+J26</f>
        <v>959.6</v>
      </c>
      <c r="M26" s="35" t="s">
        <v>98</v>
      </c>
    </row>
    <row r="27" spans="1:17" ht="75.75" customHeight="1">
      <c r="A27" s="14" t="s">
        <v>39</v>
      </c>
      <c r="B27" s="61"/>
      <c r="C27" s="2" t="s">
        <v>15</v>
      </c>
      <c r="D27" s="13" t="s">
        <v>86</v>
      </c>
      <c r="E27" s="13" t="s">
        <v>18</v>
      </c>
      <c r="F27" s="13" t="s">
        <v>19</v>
      </c>
      <c r="G27" s="3">
        <v>433</v>
      </c>
      <c r="H27" s="3">
        <v>433</v>
      </c>
      <c r="I27" s="3"/>
      <c r="J27" s="3"/>
      <c r="K27" s="3">
        <f t="shared" si="0"/>
        <v>433</v>
      </c>
      <c r="L27" s="3">
        <f t="shared" si="2"/>
        <v>433</v>
      </c>
      <c r="M27" s="28" t="s">
        <v>99</v>
      </c>
    </row>
    <row r="28" spans="1:17" ht="135.75" customHeight="1">
      <c r="A28" s="14" t="s">
        <v>40</v>
      </c>
      <c r="B28" s="61"/>
      <c r="C28" s="26" t="s">
        <v>140</v>
      </c>
      <c r="D28" s="13" t="s">
        <v>86</v>
      </c>
      <c r="E28" s="13" t="s">
        <v>18</v>
      </c>
      <c r="F28" s="13" t="s">
        <v>19</v>
      </c>
      <c r="G28" s="9">
        <v>23000</v>
      </c>
      <c r="H28" s="9">
        <v>23000</v>
      </c>
      <c r="I28" s="3">
        <v>67500</v>
      </c>
      <c r="J28" s="49">
        <v>30000</v>
      </c>
      <c r="K28" s="3">
        <f t="shared" si="0"/>
        <v>90500</v>
      </c>
      <c r="L28" s="9">
        <f>H28+J28</f>
        <v>53000</v>
      </c>
      <c r="M28" s="13" t="s">
        <v>130</v>
      </c>
    </row>
    <row r="29" spans="1:17" ht="65.25" customHeight="1">
      <c r="A29" s="27" t="s">
        <v>41</v>
      </c>
      <c r="B29" s="61"/>
      <c r="C29" s="11" t="s">
        <v>16</v>
      </c>
      <c r="D29" s="13" t="s">
        <v>86</v>
      </c>
      <c r="E29" s="13" t="s">
        <v>18</v>
      </c>
      <c r="F29" s="13" t="s">
        <v>19</v>
      </c>
      <c r="G29" s="3">
        <v>73.7</v>
      </c>
      <c r="H29" s="3">
        <v>73.7</v>
      </c>
      <c r="I29" s="3">
        <v>100</v>
      </c>
      <c r="J29" s="3">
        <v>100</v>
      </c>
      <c r="K29" s="3">
        <f t="shared" si="0"/>
        <v>173.7</v>
      </c>
      <c r="L29" s="3">
        <f t="shared" si="2"/>
        <v>173.7</v>
      </c>
      <c r="M29" s="13" t="s">
        <v>100</v>
      </c>
    </row>
    <row r="30" spans="1:17" ht="136.5" customHeight="1">
      <c r="A30" s="14" t="s">
        <v>42</v>
      </c>
      <c r="B30" s="61"/>
      <c r="C30" s="26" t="s">
        <v>101</v>
      </c>
      <c r="D30" s="13" t="s">
        <v>86</v>
      </c>
      <c r="E30" s="13" t="s">
        <v>18</v>
      </c>
      <c r="F30" s="13" t="s">
        <v>19</v>
      </c>
      <c r="G30" s="3">
        <v>198</v>
      </c>
      <c r="H30" s="3">
        <v>198</v>
      </c>
      <c r="I30" s="3"/>
      <c r="J30" s="3"/>
      <c r="K30" s="3">
        <f t="shared" si="0"/>
        <v>198</v>
      </c>
      <c r="L30" s="3">
        <f t="shared" si="2"/>
        <v>198</v>
      </c>
      <c r="M30" s="13" t="s">
        <v>131</v>
      </c>
    </row>
    <row r="31" spans="1:17" ht="136.5" customHeight="1">
      <c r="A31" s="14" t="s">
        <v>154</v>
      </c>
      <c r="B31" s="61"/>
      <c r="C31" s="26" t="s">
        <v>155</v>
      </c>
      <c r="D31" s="13" t="s">
        <v>86</v>
      </c>
      <c r="E31" s="13" t="s">
        <v>18</v>
      </c>
      <c r="F31" s="13" t="s">
        <v>19</v>
      </c>
      <c r="G31" s="3"/>
      <c r="H31" s="3"/>
      <c r="I31" s="3">
        <v>10000</v>
      </c>
      <c r="J31" s="3"/>
      <c r="K31" s="3"/>
      <c r="L31" s="3"/>
      <c r="M31" s="13" t="s">
        <v>156</v>
      </c>
    </row>
    <row r="32" spans="1:17" ht="90.75" customHeight="1">
      <c r="A32" s="14" t="s">
        <v>168</v>
      </c>
      <c r="B32" s="61"/>
      <c r="C32" s="26" t="s">
        <v>169</v>
      </c>
      <c r="D32" s="13" t="s">
        <v>86</v>
      </c>
      <c r="E32" s="13" t="s">
        <v>18</v>
      </c>
      <c r="F32" s="13" t="s">
        <v>19</v>
      </c>
      <c r="G32" s="3"/>
      <c r="H32" s="3"/>
      <c r="I32" s="3">
        <v>15</v>
      </c>
      <c r="J32" s="3"/>
      <c r="K32" s="3">
        <f t="shared" si="0"/>
        <v>15</v>
      </c>
      <c r="L32" s="3">
        <f t="shared" si="2"/>
        <v>0</v>
      </c>
      <c r="M32" s="13" t="s">
        <v>170</v>
      </c>
    </row>
    <row r="33" spans="1:16" ht="169.5" customHeight="1">
      <c r="A33" s="14" t="s">
        <v>43</v>
      </c>
      <c r="B33" s="71" t="s">
        <v>89</v>
      </c>
      <c r="C33" s="11" t="s">
        <v>45</v>
      </c>
      <c r="D33" s="13" t="s">
        <v>86</v>
      </c>
      <c r="E33" s="13" t="s">
        <v>18</v>
      </c>
      <c r="F33" s="13" t="s">
        <v>19</v>
      </c>
      <c r="G33" s="3"/>
      <c r="H33" s="3"/>
      <c r="I33" s="3">
        <v>110</v>
      </c>
      <c r="J33" s="3"/>
      <c r="K33" s="3">
        <f t="shared" si="0"/>
        <v>110</v>
      </c>
      <c r="L33" s="3">
        <f t="shared" si="2"/>
        <v>0</v>
      </c>
      <c r="M33" s="14"/>
    </row>
    <row r="34" spans="1:16" ht="358.5" customHeight="1">
      <c r="A34" s="14" t="s">
        <v>44</v>
      </c>
      <c r="B34" s="71"/>
      <c r="C34" s="11" t="s">
        <v>139</v>
      </c>
      <c r="D34" s="13" t="s">
        <v>86</v>
      </c>
      <c r="E34" s="13" t="s">
        <v>18</v>
      </c>
      <c r="F34" s="13" t="s">
        <v>19</v>
      </c>
      <c r="G34" s="3"/>
      <c r="H34" s="3"/>
      <c r="I34" s="3">
        <v>9100</v>
      </c>
      <c r="J34" s="3"/>
      <c r="K34" s="3">
        <f t="shared" si="0"/>
        <v>9100</v>
      </c>
      <c r="L34" s="3">
        <f t="shared" si="2"/>
        <v>0</v>
      </c>
      <c r="M34" s="13" t="s">
        <v>102</v>
      </c>
    </row>
    <row r="35" spans="1:16" ht="128.25" customHeight="1">
      <c r="A35" s="14" t="s">
        <v>60</v>
      </c>
      <c r="B35" s="15" t="s">
        <v>90</v>
      </c>
      <c r="C35" s="11" t="s">
        <v>167</v>
      </c>
      <c r="D35" s="13" t="s">
        <v>86</v>
      </c>
      <c r="E35" s="13" t="s">
        <v>18</v>
      </c>
      <c r="F35" s="13" t="s">
        <v>19</v>
      </c>
      <c r="G35" s="3"/>
      <c r="H35" s="3"/>
      <c r="I35" s="3">
        <v>500</v>
      </c>
      <c r="J35" s="3">
        <v>500</v>
      </c>
      <c r="K35" s="3">
        <f t="shared" si="0"/>
        <v>500</v>
      </c>
      <c r="L35" s="3">
        <f>H35+J35</f>
        <v>500</v>
      </c>
      <c r="M35" s="13" t="s">
        <v>103</v>
      </c>
    </row>
    <row r="36" spans="1:16">
      <c r="A36" s="10"/>
      <c r="B36" s="10"/>
      <c r="C36" s="12" t="s">
        <v>20</v>
      </c>
      <c r="D36" s="10"/>
      <c r="E36" s="10"/>
      <c r="F36" s="10"/>
      <c r="G36" s="17">
        <f t="shared" ref="G36:L36" si="3">SUM(G10:G35)</f>
        <v>68376.399999999994</v>
      </c>
      <c r="H36" s="48">
        <f t="shared" si="3"/>
        <v>59363.999999999993</v>
      </c>
      <c r="I36" s="48">
        <f t="shared" si="3"/>
        <v>349390</v>
      </c>
      <c r="J36" s="48">
        <f t="shared" si="3"/>
        <v>37451</v>
      </c>
      <c r="K36" s="48">
        <f t="shared" si="3"/>
        <v>407766.4</v>
      </c>
      <c r="L36" s="48">
        <f t="shared" si="3"/>
        <v>96814.999999999985</v>
      </c>
      <c r="M36" s="17"/>
    </row>
    <row r="37" spans="1:16" ht="15" customHeight="1">
      <c r="A37" s="10"/>
      <c r="B37" s="63" t="s">
        <v>144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6" ht="93.75" customHeight="1">
      <c r="A38" s="14" t="s">
        <v>46</v>
      </c>
      <c r="B38" s="26" t="s">
        <v>157</v>
      </c>
      <c r="C38" s="11" t="s">
        <v>47</v>
      </c>
      <c r="D38" s="13" t="s">
        <v>86</v>
      </c>
      <c r="E38" s="13" t="s">
        <v>18</v>
      </c>
      <c r="F38" s="13" t="s">
        <v>19</v>
      </c>
      <c r="G38" s="10"/>
      <c r="H38" s="10"/>
      <c r="I38" s="3"/>
      <c r="J38" s="3"/>
      <c r="K38" s="3">
        <f t="shared" ref="K38:K50" si="4">G38+I38</f>
        <v>0</v>
      </c>
      <c r="L38" s="3">
        <f t="shared" ref="L38:L50" si="5">H38+J38</f>
        <v>0</v>
      </c>
      <c r="M38" s="13"/>
    </row>
    <row r="39" spans="1:16" ht="133.5" customHeight="1">
      <c r="A39" s="14" t="s">
        <v>17</v>
      </c>
      <c r="B39" s="6"/>
      <c r="C39" s="26" t="s">
        <v>69</v>
      </c>
      <c r="D39" s="13" t="s">
        <v>86</v>
      </c>
      <c r="E39" s="13" t="s">
        <v>18</v>
      </c>
      <c r="F39" s="13" t="s">
        <v>19</v>
      </c>
      <c r="G39" s="7">
        <v>275</v>
      </c>
      <c r="H39" s="7">
        <v>275</v>
      </c>
      <c r="I39" s="7"/>
      <c r="J39" s="7"/>
      <c r="K39" s="3">
        <f t="shared" si="4"/>
        <v>275</v>
      </c>
      <c r="L39" s="3">
        <f t="shared" si="5"/>
        <v>275</v>
      </c>
      <c r="M39" s="39" t="s">
        <v>132</v>
      </c>
    </row>
    <row r="40" spans="1:16" ht="129.75" customHeight="1">
      <c r="A40" s="14" t="s">
        <v>21</v>
      </c>
      <c r="B40" s="6"/>
      <c r="C40" s="11" t="s">
        <v>68</v>
      </c>
      <c r="D40" s="13" t="s">
        <v>86</v>
      </c>
      <c r="E40" s="13" t="s">
        <v>18</v>
      </c>
      <c r="F40" s="13" t="s">
        <v>19</v>
      </c>
      <c r="G40" s="7">
        <v>590</v>
      </c>
      <c r="H40" s="7">
        <v>590</v>
      </c>
      <c r="I40" s="7">
        <v>1400</v>
      </c>
      <c r="J40" s="7">
        <v>300</v>
      </c>
      <c r="K40" s="3">
        <f t="shared" ref="K40:L43" si="6">G40+I40</f>
        <v>1990</v>
      </c>
      <c r="L40" s="3">
        <f t="shared" si="6"/>
        <v>890</v>
      </c>
      <c r="M40" s="32" t="s">
        <v>106</v>
      </c>
    </row>
    <row r="41" spans="1:16" ht="165.75" customHeight="1">
      <c r="A41" s="14" t="s">
        <v>22</v>
      </c>
      <c r="B41" s="6"/>
      <c r="C41" s="23" t="s">
        <v>158</v>
      </c>
      <c r="D41" s="13" t="s">
        <v>86</v>
      </c>
      <c r="E41" s="13" t="s">
        <v>18</v>
      </c>
      <c r="F41" s="13" t="s">
        <v>19</v>
      </c>
      <c r="G41" s="3">
        <v>150</v>
      </c>
      <c r="H41" s="3">
        <v>149.9</v>
      </c>
      <c r="I41" s="3">
        <v>198</v>
      </c>
      <c r="J41" s="14"/>
      <c r="K41" s="3">
        <f t="shared" si="6"/>
        <v>348</v>
      </c>
      <c r="L41" s="3">
        <f t="shared" si="6"/>
        <v>149.9</v>
      </c>
      <c r="M41" s="13" t="s">
        <v>135</v>
      </c>
    </row>
    <row r="42" spans="1:16" ht="133.5" customHeight="1">
      <c r="A42" s="14" t="s">
        <v>23</v>
      </c>
      <c r="B42" s="6"/>
      <c r="C42" s="11" t="s">
        <v>71</v>
      </c>
      <c r="D42" s="13" t="s">
        <v>86</v>
      </c>
      <c r="E42" s="13" t="s">
        <v>18</v>
      </c>
      <c r="F42" s="13" t="s">
        <v>19</v>
      </c>
      <c r="G42" s="3">
        <v>49</v>
      </c>
      <c r="H42" s="3">
        <v>49</v>
      </c>
      <c r="I42" s="10"/>
      <c r="J42" s="10"/>
      <c r="K42" s="3">
        <f t="shared" si="6"/>
        <v>49</v>
      </c>
      <c r="L42" s="3">
        <f t="shared" si="6"/>
        <v>49</v>
      </c>
      <c r="M42" s="13" t="s">
        <v>134</v>
      </c>
    </row>
    <row r="43" spans="1:16" ht="133.5" customHeight="1">
      <c r="A43" s="14" t="s">
        <v>24</v>
      </c>
      <c r="B43" s="6"/>
      <c r="C43" s="11" t="s">
        <v>79</v>
      </c>
      <c r="D43" s="13" t="s">
        <v>86</v>
      </c>
      <c r="E43" s="13" t="s">
        <v>18</v>
      </c>
      <c r="F43" s="13" t="s">
        <v>19</v>
      </c>
      <c r="G43" s="3">
        <v>140</v>
      </c>
      <c r="H43" s="3">
        <v>140</v>
      </c>
      <c r="I43" s="14"/>
      <c r="J43" s="14"/>
      <c r="K43" s="3">
        <f t="shared" si="6"/>
        <v>140</v>
      </c>
      <c r="L43" s="3">
        <f t="shared" si="6"/>
        <v>140</v>
      </c>
      <c r="M43" s="13" t="s">
        <v>108</v>
      </c>
    </row>
    <row r="44" spans="1:16" ht="78" customHeight="1">
      <c r="A44" s="14" t="s">
        <v>25</v>
      </c>
      <c r="B44" s="6"/>
      <c r="C44" s="2" t="s">
        <v>48</v>
      </c>
      <c r="D44" s="13" t="s">
        <v>86</v>
      </c>
      <c r="E44" s="13" t="s">
        <v>18</v>
      </c>
      <c r="F44" s="13" t="s">
        <v>19</v>
      </c>
      <c r="G44" s="7">
        <v>100</v>
      </c>
      <c r="H44" s="7">
        <v>100</v>
      </c>
      <c r="I44" s="7">
        <v>100</v>
      </c>
      <c r="J44" s="7">
        <v>55</v>
      </c>
      <c r="K44" s="3">
        <f t="shared" si="4"/>
        <v>200</v>
      </c>
      <c r="L44" s="3">
        <f t="shared" si="5"/>
        <v>155</v>
      </c>
      <c r="M44" s="34" t="s">
        <v>104</v>
      </c>
    </row>
    <row r="45" spans="1:16" ht="86.25" customHeight="1">
      <c r="A45" s="14" t="s">
        <v>27</v>
      </c>
      <c r="B45" s="2" t="s">
        <v>146</v>
      </c>
      <c r="C45" s="2" t="s">
        <v>49</v>
      </c>
      <c r="D45" s="13" t="s">
        <v>86</v>
      </c>
      <c r="E45" s="13" t="s">
        <v>18</v>
      </c>
      <c r="F45" s="13" t="s">
        <v>19</v>
      </c>
      <c r="G45" s="7">
        <v>450</v>
      </c>
      <c r="H45" s="7">
        <v>450</v>
      </c>
      <c r="I45" s="7"/>
      <c r="J45" s="7"/>
      <c r="K45" s="3">
        <f t="shared" si="4"/>
        <v>450</v>
      </c>
      <c r="L45" s="3">
        <f t="shared" si="5"/>
        <v>450</v>
      </c>
      <c r="M45" s="32" t="s">
        <v>105</v>
      </c>
    </row>
    <row r="46" spans="1:16" ht="90.75" customHeight="1">
      <c r="A46" s="14" t="s">
        <v>29</v>
      </c>
      <c r="B46" s="2"/>
      <c r="C46" s="2" t="s">
        <v>50</v>
      </c>
      <c r="D46" s="13" t="s">
        <v>86</v>
      </c>
      <c r="E46" s="13" t="s">
        <v>18</v>
      </c>
      <c r="F46" s="13" t="s">
        <v>19</v>
      </c>
      <c r="G46" s="7">
        <v>400</v>
      </c>
      <c r="H46" s="7">
        <v>399</v>
      </c>
      <c r="I46" s="7"/>
      <c r="J46" s="7"/>
      <c r="K46" s="3">
        <f t="shared" si="4"/>
        <v>400</v>
      </c>
      <c r="L46" s="3">
        <f t="shared" si="5"/>
        <v>399</v>
      </c>
      <c r="M46" s="32" t="s">
        <v>105</v>
      </c>
      <c r="P46" s="33"/>
    </row>
    <row r="47" spans="1:16" ht="96.75" customHeight="1">
      <c r="A47" s="14" t="s">
        <v>30</v>
      </c>
      <c r="B47" s="2"/>
      <c r="C47" s="22" t="s">
        <v>15</v>
      </c>
      <c r="D47" s="13" t="s">
        <v>86</v>
      </c>
      <c r="E47" s="13" t="s">
        <v>18</v>
      </c>
      <c r="F47" s="13" t="s">
        <v>19</v>
      </c>
      <c r="G47" s="7"/>
      <c r="H47" s="7"/>
      <c r="I47" s="7">
        <v>159.1</v>
      </c>
      <c r="J47" s="7">
        <v>159</v>
      </c>
      <c r="K47" s="3">
        <f>G47+I47</f>
        <v>159.1</v>
      </c>
      <c r="L47" s="3">
        <f>H47+J47</f>
        <v>159</v>
      </c>
      <c r="M47" s="32" t="s">
        <v>177</v>
      </c>
      <c r="P47" s="33"/>
    </row>
    <row r="48" spans="1:16" ht="218.25" customHeight="1">
      <c r="A48" s="14" t="s">
        <v>161</v>
      </c>
      <c r="B48" s="2"/>
      <c r="C48" s="22" t="s">
        <v>176</v>
      </c>
      <c r="D48" s="13" t="s">
        <v>86</v>
      </c>
      <c r="E48" s="13" t="s">
        <v>18</v>
      </c>
      <c r="F48" s="13" t="s">
        <v>19</v>
      </c>
      <c r="G48" s="7"/>
      <c r="H48" s="7"/>
      <c r="I48" s="7">
        <v>969.1</v>
      </c>
      <c r="J48" s="7">
        <v>969.1</v>
      </c>
      <c r="K48" s="3">
        <f>G48+I48</f>
        <v>969.1</v>
      </c>
      <c r="L48" s="3">
        <f>H48+J48</f>
        <v>969.1</v>
      </c>
      <c r="M48" s="32" t="s">
        <v>178</v>
      </c>
      <c r="P48" s="33"/>
    </row>
    <row r="49" spans="1:13" ht="119.25" customHeight="1">
      <c r="A49" s="14" t="s">
        <v>31</v>
      </c>
      <c r="B49" s="8" t="s">
        <v>145</v>
      </c>
      <c r="C49" s="26" t="s">
        <v>51</v>
      </c>
      <c r="D49" s="13" t="s">
        <v>86</v>
      </c>
      <c r="E49" s="13" t="s">
        <v>18</v>
      </c>
      <c r="F49" s="13" t="s">
        <v>19</v>
      </c>
      <c r="G49" s="7">
        <v>176</v>
      </c>
      <c r="H49" s="7">
        <v>175.7</v>
      </c>
      <c r="I49" s="7"/>
      <c r="J49" s="7"/>
      <c r="K49" s="3">
        <f t="shared" si="4"/>
        <v>176</v>
      </c>
      <c r="L49" s="3">
        <f t="shared" si="5"/>
        <v>175.7</v>
      </c>
      <c r="M49" s="32" t="s">
        <v>133</v>
      </c>
    </row>
    <row r="50" spans="1:13" ht="129.75" customHeight="1">
      <c r="A50" s="14" t="s">
        <v>33</v>
      </c>
      <c r="B50" s="10"/>
      <c r="C50" s="11" t="s">
        <v>67</v>
      </c>
      <c r="D50" s="13" t="s">
        <v>86</v>
      </c>
      <c r="E50" s="13" t="s">
        <v>18</v>
      </c>
      <c r="F50" s="13" t="s">
        <v>19</v>
      </c>
      <c r="G50" s="3">
        <v>180</v>
      </c>
      <c r="H50" s="3">
        <v>180</v>
      </c>
      <c r="I50" s="10"/>
      <c r="J50" s="10"/>
      <c r="K50" s="3">
        <f t="shared" si="4"/>
        <v>180</v>
      </c>
      <c r="L50" s="3">
        <f t="shared" si="5"/>
        <v>180</v>
      </c>
      <c r="M50" s="32" t="s">
        <v>107</v>
      </c>
    </row>
    <row r="51" spans="1:13">
      <c r="A51" s="10"/>
      <c r="B51" s="10"/>
      <c r="C51" s="17" t="s">
        <v>20</v>
      </c>
      <c r="D51" s="17"/>
      <c r="E51" s="17"/>
      <c r="F51" s="17"/>
      <c r="G51" s="18">
        <f t="shared" ref="G51:M51" si="7">SUM(G38:G50)</f>
        <v>2510</v>
      </c>
      <c r="H51" s="17">
        <f t="shared" si="7"/>
        <v>2508.6</v>
      </c>
      <c r="I51" s="18">
        <f t="shared" si="7"/>
        <v>2826.2</v>
      </c>
      <c r="J51" s="18">
        <f t="shared" si="7"/>
        <v>1483.1</v>
      </c>
      <c r="K51" s="18">
        <f t="shared" si="7"/>
        <v>5336.2</v>
      </c>
      <c r="L51" s="17">
        <f t="shared" si="7"/>
        <v>3991.7</v>
      </c>
      <c r="M51" s="17">
        <f t="shared" si="7"/>
        <v>0</v>
      </c>
    </row>
    <row r="52" spans="1:13" ht="21" customHeight="1">
      <c r="A52" s="10"/>
      <c r="B52" s="63" t="s">
        <v>66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150" customHeight="1">
      <c r="A53" s="14" t="s">
        <v>17</v>
      </c>
      <c r="B53" s="8" t="s">
        <v>147</v>
      </c>
      <c r="C53" s="11" t="s">
        <v>80</v>
      </c>
      <c r="D53" s="13" t="s">
        <v>86</v>
      </c>
      <c r="E53" s="13" t="s">
        <v>18</v>
      </c>
      <c r="F53" s="13" t="s">
        <v>19</v>
      </c>
      <c r="G53" s="14">
        <v>2232.3000000000002</v>
      </c>
      <c r="H53" s="14">
        <v>2232.3000000000002</v>
      </c>
      <c r="I53" s="3">
        <v>1492.1</v>
      </c>
      <c r="J53" s="14">
        <v>1492.1</v>
      </c>
      <c r="K53" s="3">
        <f>G53+I53</f>
        <v>3724.4</v>
      </c>
      <c r="L53" s="3">
        <f t="shared" ref="L53:L61" si="8">H53+J53</f>
        <v>3724.4</v>
      </c>
      <c r="M53" s="13" t="s">
        <v>109</v>
      </c>
    </row>
    <row r="54" spans="1:13" ht="150" customHeight="1">
      <c r="A54" s="14" t="s">
        <v>21</v>
      </c>
      <c r="B54" s="10"/>
      <c r="C54" s="22" t="s">
        <v>52</v>
      </c>
      <c r="D54" s="13" t="s">
        <v>86</v>
      </c>
      <c r="E54" s="13" t="s">
        <v>18</v>
      </c>
      <c r="F54" s="13" t="s">
        <v>19</v>
      </c>
      <c r="G54" s="14">
        <v>1235.3</v>
      </c>
      <c r="H54" s="46">
        <v>1235.3</v>
      </c>
      <c r="I54" s="47">
        <v>2600</v>
      </c>
      <c r="J54" s="10"/>
      <c r="K54" s="3">
        <f>G54+I54</f>
        <v>3835.3</v>
      </c>
      <c r="L54" s="3">
        <f t="shared" si="8"/>
        <v>1235.3</v>
      </c>
      <c r="M54" s="13" t="s">
        <v>110</v>
      </c>
    </row>
    <row r="55" spans="1:13" ht="72.75" customHeight="1">
      <c r="A55" s="14" t="s">
        <v>35</v>
      </c>
      <c r="B55" s="67" t="s">
        <v>159</v>
      </c>
      <c r="C55" s="23" t="s">
        <v>53</v>
      </c>
      <c r="D55" s="13" t="s">
        <v>86</v>
      </c>
      <c r="E55" s="13" t="s">
        <v>18</v>
      </c>
      <c r="F55" s="13" t="s">
        <v>19</v>
      </c>
      <c r="G55" s="14">
        <v>285.5</v>
      </c>
      <c r="H55" s="14">
        <v>285.10000000000002</v>
      </c>
      <c r="I55" s="14"/>
      <c r="J55" s="14"/>
      <c r="K55" s="3">
        <f>G55+I55</f>
        <v>285.5</v>
      </c>
      <c r="L55" s="3">
        <f t="shared" si="8"/>
        <v>285.10000000000002</v>
      </c>
      <c r="M55" s="58" t="s">
        <v>111</v>
      </c>
    </row>
    <row r="56" spans="1:13" ht="74.25" customHeight="1">
      <c r="A56" s="14" t="s">
        <v>36</v>
      </c>
      <c r="B56" s="67"/>
      <c r="C56" s="23" t="s">
        <v>54</v>
      </c>
      <c r="D56" s="13" t="s">
        <v>86</v>
      </c>
      <c r="E56" s="13" t="s">
        <v>18</v>
      </c>
      <c r="F56" s="13" t="s">
        <v>19</v>
      </c>
      <c r="G56" s="14">
        <v>631.5</v>
      </c>
      <c r="H56" s="14">
        <v>631.4</v>
      </c>
      <c r="I56" s="14"/>
      <c r="J56" s="14"/>
      <c r="K56" s="3">
        <f t="shared" ref="K56:K61" si="9">G56+I56</f>
        <v>631.5</v>
      </c>
      <c r="L56" s="3">
        <f t="shared" si="8"/>
        <v>631.4</v>
      </c>
      <c r="M56" s="72"/>
    </row>
    <row r="57" spans="1:13" ht="75">
      <c r="A57" s="14" t="s">
        <v>56</v>
      </c>
      <c r="B57" s="67"/>
      <c r="C57" s="24" t="s">
        <v>55</v>
      </c>
      <c r="D57" s="13" t="s">
        <v>86</v>
      </c>
      <c r="E57" s="13" t="s">
        <v>18</v>
      </c>
      <c r="F57" s="13" t="s">
        <v>19</v>
      </c>
      <c r="G57" s="14">
        <v>167.3</v>
      </c>
      <c r="H57" s="14">
        <v>167.2</v>
      </c>
      <c r="I57" s="14">
        <v>202.7</v>
      </c>
      <c r="J57" s="14">
        <v>202.7</v>
      </c>
      <c r="K57" s="3">
        <f t="shared" si="9"/>
        <v>370</v>
      </c>
      <c r="L57" s="3">
        <f t="shared" si="8"/>
        <v>369.9</v>
      </c>
      <c r="M57" s="13" t="s">
        <v>112</v>
      </c>
    </row>
    <row r="58" spans="1:13" ht="213.75" customHeight="1">
      <c r="A58" s="14" t="s">
        <v>37</v>
      </c>
      <c r="B58" s="8" t="s">
        <v>163</v>
      </c>
      <c r="C58" s="22" t="s">
        <v>61</v>
      </c>
      <c r="D58" s="13" t="s">
        <v>86</v>
      </c>
      <c r="E58" s="13" t="s">
        <v>18</v>
      </c>
      <c r="F58" s="13" t="s">
        <v>19</v>
      </c>
      <c r="G58" s="3">
        <v>862</v>
      </c>
      <c r="H58" s="3">
        <v>862</v>
      </c>
      <c r="I58" s="14"/>
      <c r="J58" s="14"/>
      <c r="K58" s="3">
        <f t="shared" si="9"/>
        <v>862</v>
      </c>
      <c r="L58" s="3">
        <f t="shared" si="8"/>
        <v>862</v>
      </c>
      <c r="M58" s="13" t="s">
        <v>113</v>
      </c>
    </row>
    <row r="59" spans="1:13" ht="237" customHeight="1">
      <c r="A59" s="14" t="s">
        <v>38</v>
      </c>
      <c r="B59" s="10"/>
      <c r="C59" s="22" t="s">
        <v>165</v>
      </c>
      <c r="D59" s="13" t="s">
        <v>86</v>
      </c>
      <c r="E59" s="13" t="s">
        <v>18</v>
      </c>
      <c r="F59" s="13" t="s">
        <v>19</v>
      </c>
      <c r="G59" s="3">
        <v>230.1</v>
      </c>
      <c r="H59" s="14">
        <v>230.1</v>
      </c>
      <c r="I59" s="14"/>
      <c r="J59" s="14"/>
      <c r="K59" s="3">
        <f t="shared" si="9"/>
        <v>230.1</v>
      </c>
      <c r="L59" s="3">
        <f t="shared" si="8"/>
        <v>230.1</v>
      </c>
      <c r="M59" s="13" t="s">
        <v>114</v>
      </c>
    </row>
    <row r="60" spans="1:13" ht="167.25" customHeight="1">
      <c r="A60" s="14" t="s">
        <v>43</v>
      </c>
      <c r="B60" s="65" t="s">
        <v>164</v>
      </c>
      <c r="C60" s="22" t="s">
        <v>160</v>
      </c>
      <c r="D60" s="13" t="s">
        <v>86</v>
      </c>
      <c r="E60" s="13" t="s">
        <v>18</v>
      </c>
      <c r="F60" s="13" t="s">
        <v>19</v>
      </c>
      <c r="G60" s="3">
        <v>310</v>
      </c>
      <c r="H60" s="3">
        <v>310</v>
      </c>
      <c r="I60" s="3">
        <v>1300</v>
      </c>
      <c r="J60" s="14"/>
      <c r="K60" s="3">
        <f t="shared" si="9"/>
        <v>1610</v>
      </c>
      <c r="L60" s="3">
        <f t="shared" si="8"/>
        <v>310</v>
      </c>
      <c r="M60" s="13" t="s">
        <v>115</v>
      </c>
    </row>
    <row r="61" spans="1:13" ht="167.25" customHeight="1">
      <c r="A61" s="14" t="s">
        <v>44</v>
      </c>
      <c r="B61" s="65"/>
      <c r="C61" s="23" t="s">
        <v>173</v>
      </c>
      <c r="D61" s="13" t="s">
        <v>86</v>
      </c>
      <c r="E61" s="13" t="s">
        <v>18</v>
      </c>
      <c r="F61" s="13" t="s">
        <v>19</v>
      </c>
      <c r="G61" s="3"/>
      <c r="H61" s="3"/>
      <c r="I61" s="3">
        <v>50</v>
      </c>
      <c r="J61" s="3">
        <v>50</v>
      </c>
      <c r="K61" s="3">
        <f t="shared" si="9"/>
        <v>50</v>
      </c>
      <c r="L61" s="3">
        <f t="shared" si="8"/>
        <v>50</v>
      </c>
      <c r="M61" s="13"/>
    </row>
    <row r="62" spans="1:13" ht="18.75" customHeight="1">
      <c r="A62" s="14"/>
      <c r="B62" s="8"/>
      <c r="C62" s="19" t="s">
        <v>20</v>
      </c>
      <c r="D62" s="20"/>
      <c r="E62" s="20"/>
      <c r="F62" s="20"/>
      <c r="G62" s="21">
        <f t="shared" ref="G62:L62" si="10">SUM(G53:G61)</f>
        <v>5954.0000000000009</v>
      </c>
      <c r="H62" s="21">
        <f t="shared" si="10"/>
        <v>5953.4000000000005</v>
      </c>
      <c r="I62" s="21">
        <f t="shared" si="10"/>
        <v>5644.8</v>
      </c>
      <c r="J62" s="21">
        <f t="shared" si="10"/>
        <v>1744.8</v>
      </c>
      <c r="K62" s="21">
        <f t="shared" si="10"/>
        <v>11598.800000000001</v>
      </c>
      <c r="L62" s="21">
        <f t="shared" si="10"/>
        <v>7698.2</v>
      </c>
      <c r="M62" s="21">
        <f>SUM(M53:M60)</f>
        <v>0</v>
      </c>
    </row>
    <row r="63" spans="1:13" ht="18" customHeight="1">
      <c r="A63" s="10"/>
      <c r="B63" s="63" t="s">
        <v>62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89.25" customHeight="1">
      <c r="A64" s="14" t="s">
        <v>17</v>
      </c>
      <c r="B64" s="22" t="s">
        <v>152</v>
      </c>
      <c r="C64" s="23" t="s">
        <v>57</v>
      </c>
      <c r="D64" s="13" t="s">
        <v>86</v>
      </c>
      <c r="E64" s="13" t="s">
        <v>18</v>
      </c>
      <c r="F64" s="13" t="s">
        <v>19</v>
      </c>
      <c r="G64" s="14">
        <v>85.1</v>
      </c>
      <c r="H64" s="14">
        <v>70.5</v>
      </c>
      <c r="I64" s="14">
        <v>147.9</v>
      </c>
      <c r="J64" s="14">
        <v>147.9</v>
      </c>
      <c r="K64" s="3">
        <f>G64+I64</f>
        <v>233</v>
      </c>
      <c r="L64" s="3">
        <f>H64+J64</f>
        <v>218.4</v>
      </c>
      <c r="M64" s="13" t="s">
        <v>116</v>
      </c>
    </row>
    <row r="65" spans="1:13">
      <c r="A65" s="10"/>
      <c r="B65" s="10"/>
      <c r="C65" s="17" t="s">
        <v>20</v>
      </c>
      <c r="D65" s="10"/>
      <c r="E65" s="10"/>
      <c r="F65" s="10"/>
      <c r="G65" s="41">
        <f t="shared" ref="G65:L65" si="11">G64</f>
        <v>85.1</v>
      </c>
      <c r="H65" s="41">
        <f t="shared" si="11"/>
        <v>70.5</v>
      </c>
      <c r="I65" s="41">
        <f t="shared" si="11"/>
        <v>147.9</v>
      </c>
      <c r="J65" s="41">
        <f t="shared" si="11"/>
        <v>147.9</v>
      </c>
      <c r="K65" s="42">
        <f t="shared" si="11"/>
        <v>233</v>
      </c>
      <c r="L65" s="42">
        <f t="shared" si="11"/>
        <v>218.4</v>
      </c>
      <c r="M65" s="17"/>
    </row>
    <row r="66" spans="1:13" ht="17.25" customHeight="1">
      <c r="A66" s="43"/>
      <c r="B66" s="62" t="s">
        <v>63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</row>
    <row r="67" spans="1:13" ht="136.5" customHeight="1">
      <c r="A67" s="14" t="s">
        <v>17</v>
      </c>
      <c r="B67" s="23" t="s">
        <v>91</v>
      </c>
      <c r="C67" s="22" t="s">
        <v>58</v>
      </c>
      <c r="D67" s="13" t="s">
        <v>86</v>
      </c>
      <c r="E67" s="13" t="s">
        <v>18</v>
      </c>
      <c r="F67" s="13" t="s">
        <v>19</v>
      </c>
      <c r="G67" s="3">
        <v>200</v>
      </c>
      <c r="H67" s="64">
        <v>2486.6</v>
      </c>
      <c r="I67" s="10"/>
      <c r="J67" s="10"/>
      <c r="K67" s="3">
        <f>G67+I67</f>
        <v>200</v>
      </c>
      <c r="L67" s="69">
        <f>H67+J67</f>
        <v>2486.6</v>
      </c>
      <c r="M67" s="13" t="s">
        <v>136</v>
      </c>
    </row>
    <row r="68" spans="1:13" ht="150.75" customHeight="1">
      <c r="A68" s="14" t="s">
        <v>21</v>
      </c>
      <c r="B68" s="25"/>
      <c r="C68" s="23" t="s">
        <v>81</v>
      </c>
      <c r="D68" s="13" t="s">
        <v>86</v>
      </c>
      <c r="E68" s="13" t="s">
        <v>18</v>
      </c>
      <c r="F68" s="13" t="s">
        <v>19</v>
      </c>
      <c r="G68" s="3">
        <v>2295</v>
      </c>
      <c r="H68" s="64"/>
      <c r="I68" s="3"/>
      <c r="J68" s="14"/>
      <c r="K68" s="3">
        <f>G68+I68</f>
        <v>2295</v>
      </c>
      <c r="L68" s="59"/>
      <c r="M68" s="13" t="s">
        <v>137</v>
      </c>
    </row>
    <row r="69" spans="1:13">
      <c r="A69" s="10"/>
      <c r="B69" s="10"/>
      <c r="C69" s="17" t="s">
        <v>20</v>
      </c>
      <c r="D69" s="10"/>
      <c r="E69" s="10"/>
      <c r="F69" s="10"/>
      <c r="G69" s="18">
        <f t="shared" ref="G69:L69" si="12">SUM(G67:G68)</f>
        <v>2495</v>
      </c>
      <c r="H69" s="18">
        <f t="shared" si="12"/>
        <v>2486.6</v>
      </c>
      <c r="I69" s="18">
        <f t="shared" si="12"/>
        <v>0</v>
      </c>
      <c r="J69" s="18">
        <f t="shared" si="12"/>
        <v>0</v>
      </c>
      <c r="K69" s="18">
        <f t="shared" si="12"/>
        <v>2495</v>
      </c>
      <c r="L69" s="18">
        <f t="shared" si="12"/>
        <v>2486.6</v>
      </c>
      <c r="M69" s="18"/>
    </row>
    <row r="70" spans="1:13" ht="17.25">
      <c r="A70" s="63" t="s">
        <v>84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137.25" customHeight="1">
      <c r="A71" s="14" t="s">
        <v>17</v>
      </c>
      <c r="B71" s="23" t="s">
        <v>92</v>
      </c>
      <c r="C71" s="23" t="s">
        <v>59</v>
      </c>
      <c r="D71" s="13" t="s">
        <v>86</v>
      </c>
      <c r="E71" s="13" t="s">
        <v>18</v>
      </c>
      <c r="F71" s="13" t="s">
        <v>19</v>
      </c>
      <c r="G71" s="3">
        <v>299.10000000000002</v>
      </c>
      <c r="H71" s="3">
        <v>298</v>
      </c>
      <c r="I71" s="14">
        <v>406.2</v>
      </c>
      <c r="J71" s="14">
        <v>406.2</v>
      </c>
      <c r="K71" s="3">
        <f>G71+I71</f>
        <v>705.3</v>
      </c>
      <c r="L71" s="3">
        <f>H71+J71</f>
        <v>704.2</v>
      </c>
      <c r="M71" s="13" t="s">
        <v>117</v>
      </c>
    </row>
    <row r="72" spans="1:13" ht="14.25" customHeight="1">
      <c r="A72" s="10"/>
      <c r="B72" s="10"/>
      <c r="C72" s="17" t="s">
        <v>20</v>
      </c>
      <c r="D72" s="10"/>
      <c r="E72" s="10"/>
      <c r="F72" s="10"/>
      <c r="G72" s="18">
        <f t="shared" ref="G72:L72" si="13">G71</f>
        <v>299.10000000000002</v>
      </c>
      <c r="H72" s="18">
        <f t="shared" si="13"/>
        <v>298</v>
      </c>
      <c r="I72" s="18">
        <f t="shared" si="13"/>
        <v>406.2</v>
      </c>
      <c r="J72" s="18">
        <f t="shared" si="13"/>
        <v>406.2</v>
      </c>
      <c r="K72" s="18">
        <f t="shared" si="13"/>
        <v>705.3</v>
      </c>
      <c r="L72" s="18">
        <f t="shared" si="13"/>
        <v>704.2</v>
      </c>
      <c r="M72" s="18"/>
    </row>
    <row r="73" spans="1:13" ht="17.25" customHeight="1">
      <c r="A73" s="62" t="s">
        <v>64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</row>
    <row r="74" spans="1:13" ht="135.75" customHeight="1">
      <c r="A74" s="14" t="s">
        <v>17</v>
      </c>
      <c r="B74" s="23" t="s">
        <v>93</v>
      </c>
      <c r="C74" s="23" t="s">
        <v>83</v>
      </c>
      <c r="D74" s="13" t="s">
        <v>86</v>
      </c>
      <c r="E74" s="13" t="s">
        <v>18</v>
      </c>
      <c r="F74" s="13" t="s">
        <v>19</v>
      </c>
      <c r="G74" s="14">
        <v>1787.7</v>
      </c>
      <c r="H74" s="14">
        <v>1787.7</v>
      </c>
      <c r="I74" s="3">
        <v>2044.8</v>
      </c>
      <c r="J74" s="14">
        <v>2044.8</v>
      </c>
      <c r="K74" s="3">
        <f>G74+I74</f>
        <v>3832.5</v>
      </c>
      <c r="L74" s="3">
        <f>H74+J74</f>
        <v>3832.5</v>
      </c>
      <c r="M74" s="13" t="s">
        <v>118</v>
      </c>
    </row>
    <row r="75" spans="1:13" ht="100.5" customHeight="1">
      <c r="A75" s="14" t="s">
        <v>21</v>
      </c>
      <c r="B75" s="23" t="s">
        <v>94</v>
      </c>
      <c r="C75" s="23" t="s">
        <v>82</v>
      </c>
      <c r="D75" s="13" t="s">
        <v>86</v>
      </c>
      <c r="E75" s="13" t="s">
        <v>18</v>
      </c>
      <c r="F75" s="13" t="s">
        <v>19</v>
      </c>
      <c r="G75" s="14">
        <v>118.8</v>
      </c>
      <c r="H75" s="14">
        <v>118.8</v>
      </c>
      <c r="I75" s="14"/>
      <c r="J75" s="14"/>
      <c r="K75" s="3">
        <f>G75+I75</f>
        <v>118.8</v>
      </c>
      <c r="L75" s="3">
        <f>H75+J75</f>
        <v>118.8</v>
      </c>
      <c r="M75" s="13" t="s">
        <v>119</v>
      </c>
    </row>
    <row r="76" spans="1:13" ht="14.25" customHeight="1">
      <c r="A76" s="10"/>
      <c r="B76" s="10"/>
      <c r="C76" s="17" t="s">
        <v>20</v>
      </c>
      <c r="D76" s="10"/>
      <c r="E76" s="10"/>
      <c r="F76" s="10"/>
      <c r="G76" s="17">
        <f>G74+G75</f>
        <v>1906.5</v>
      </c>
      <c r="H76" s="17">
        <f>H74+H75</f>
        <v>1906.5</v>
      </c>
      <c r="I76" s="18">
        <f>I74+I75</f>
        <v>2044.8</v>
      </c>
      <c r="J76" s="17">
        <f>J74+J75</f>
        <v>2044.8</v>
      </c>
      <c r="K76" s="17">
        <f>K74+K75</f>
        <v>3951.3</v>
      </c>
      <c r="L76" s="21">
        <f>H76+J76</f>
        <v>3951.3</v>
      </c>
      <c r="M76" s="17"/>
    </row>
    <row r="77" spans="1:13" ht="13.5" customHeight="1">
      <c r="A77" s="63" t="s">
        <v>65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285" customHeight="1">
      <c r="A78" s="14" t="s">
        <v>17</v>
      </c>
      <c r="B78" s="23" t="s">
        <v>95</v>
      </c>
      <c r="C78" s="26" t="s">
        <v>85</v>
      </c>
      <c r="D78" s="13" t="s">
        <v>86</v>
      </c>
      <c r="E78" s="13" t="s">
        <v>18</v>
      </c>
      <c r="F78" s="13" t="s">
        <v>19</v>
      </c>
      <c r="G78" s="14">
        <v>290.60000000000002</v>
      </c>
      <c r="H78" s="14">
        <v>290.60000000000002</v>
      </c>
      <c r="I78" s="14"/>
      <c r="J78" s="14"/>
      <c r="K78" s="3">
        <f>G78+I78</f>
        <v>290.60000000000002</v>
      </c>
      <c r="L78" s="3">
        <f>H78+J78</f>
        <v>290.60000000000002</v>
      </c>
      <c r="M78" s="13" t="s">
        <v>138</v>
      </c>
    </row>
    <row r="79" spans="1:13" ht="15" customHeight="1">
      <c r="A79" s="10"/>
      <c r="B79" s="10"/>
      <c r="C79" s="17" t="s">
        <v>20</v>
      </c>
      <c r="D79" s="17"/>
      <c r="E79" s="17"/>
      <c r="F79" s="17"/>
      <c r="G79" s="17">
        <f t="shared" ref="G79:L79" si="14">G78</f>
        <v>290.60000000000002</v>
      </c>
      <c r="H79" s="17">
        <f t="shared" si="14"/>
        <v>290.60000000000002</v>
      </c>
      <c r="I79" s="17">
        <f t="shared" si="14"/>
        <v>0</v>
      </c>
      <c r="J79" s="17">
        <f t="shared" si="14"/>
        <v>0</v>
      </c>
      <c r="K79" s="17">
        <f t="shared" si="14"/>
        <v>290.60000000000002</v>
      </c>
      <c r="L79" s="17">
        <f t="shared" si="14"/>
        <v>290.60000000000002</v>
      </c>
      <c r="M79" s="17"/>
    </row>
    <row r="80" spans="1:13" ht="15.75" customHeight="1" thickBot="1">
      <c r="A80" s="51"/>
      <c r="B80" s="52"/>
      <c r="C80" s="53" t="s">
        <v>72</v>
      </c>
      <c r="D80" s="52"/>
      <c r="E80" s="52"/>
      <c r="F80" s="52"/>
      <c r="G80" s="54">
        <f t="shared" ref="G80:M80" si="15">G36+G51+G62+G65+G69+G72+G76+G79</f>
        <v>81916.700000000012</v>
      </c>
      <c r="H80" s="54">
        <f>H36+H51+H62+H65+H69+H72+H76+H79</f>
        <v>72878.2</v>
      </c>
      <c r="I80" s="54">
        <f t="shared" si="15"/>
        <v>360459.9</v>
      </c>
      <c r="J80" s="54">
        <f>J36+J51+J62+J65+J69+J72+J76+J79</f>
        <v>43277.8</v>
      </c>
      <c r="K80" s="54">
        <f t="shared" si="15"/>
        <v>432376.6</v>
      </c>
      <c r="L80" s="54">
        <f t="shared" si="15"/>
        <v>116155.99999999999</v>
      </c>
      <c r="M80" s="54">
        <f t="shared" si="15"/>
        <v>0</v>
      </c>
    </row>
    <row r="81" spans="2:13" ht="7.5" customHeight="1"/>
    <row r="82" spans="2:13">
      <c r="B82" s="70" t="s">
        <v>174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</row>
    <row r="83" spans="2:13" ht="7.5" customHeight="1"/>
    <row r="84" spans="2:13">
      <c r="B84" s="70" t="s">
        <v>175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</row>
  </sheetData>
  <mergeCells count="31">
    <mergeCell ref="B82:M82"/>
    <mergeCell ref="B84:M84"/>
    <mergeCell ref="B33:B34"/>
    <mergeCell ref="M55:M56"/>
    <mergeCell ref="B55:B57"/>
    <mergeCell ref="M4:M7"/>
    <mergeCell ref="G5:H6"/>
    <mergeCell ref="E10:E12"/>
    <mergeCell ref="B10:B12"/>
    <mergeCell ref="I5:J6"/>
    <mergeCell ref="L67:L68"/>
    <mergeCell ref="B25:B32"/>
    <mergeCell ref="A73:M73"/>
    <mergeCell ref="A77:M77"/>
    <mergeCell ref="A70:M70"/>
    <mergeCell ref="B37:M37"/>
    <mergeCell ref="B52:M52"/>
    <mergeCell ref="H67:H68"/>
    <mergeCell ref="B63:M63"/>
    <mergeCell ref="B66:M66"/>
    <mergeCell ref="B60:B61"/>
    <mergeCell ref="B2:M2"/>
    <mergeCell ref="B9:M9"/>
    <mergeCell ref="A4:A7"/>
    <mergeCell ref="B4:B7"/>
    <mergeCell ref="C4:C7"/>
    <mergeCell ref="D4:D7"/>
    <mergeCell ref="K5:L6"/>
    <mergeCell ref="G4:L4"/>
    <mergeCell ref="F4:F7"/>
    <mergeCell ref="E4:E7"/>
  </mergeCells>
  <phoneticPr fontId="4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2016-11-28T08:03:48Z</cp:lastPrinted>
  <dcterms:created xsi:type="dcterms:W3CDTF">2006-09-16T00:00:00Z</dcterms:created>
  <dcterms:modified xsi:type="dcterms:W3CDTF">2016-11-28T08:04:34Z</dcterms:modified>
</cp:coreProperties>
</file>